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 iterate="1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6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<sst xmlns="http://schemas.openxmlformats.org/spreadsheetml/2006/main" count="286" uniqueCount="240">
  <si>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</si>
  <si>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</si>
  <si>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</si>
  <si>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</si>
  <si>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</si>
  <si>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</si>
  <si>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</si>
  <si>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</si>
  <si>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</si>
  <si>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</si>
  <si>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</si>
  <si>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</si>
  <si>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</si>
  <si>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</si>
  <si>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</si>
  <si>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</si>
  <si>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</si>
  <si>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</si>
  <si>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</si>
  <si>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</si>
  <si>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</si>
  <si>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</si>
  <si>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</si>
  <si>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</si>
  <si>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</si>
  <si>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</si>
  <si>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</si>
  <si>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</si>
  <si>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</si>
  <si>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</si>
  <si>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</si>
  <si>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</si>
  <si>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</si>
  <si>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</si>
  <si>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</si>
  <si>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</si>
  <si>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</si>
  <si>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</si>
  <si>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</si>
  <si>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</si>
  <si>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</si>
  <si>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</si>
  <si>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</si>
  <si>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</si>
  <si>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</si>
  <si>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</si>
  <si>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</si>
  <si>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</si>
  <si>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</si>
  <si>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</si>
  <si>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</si>
  <si>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</si>
  <si>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</si>
  <si>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</si>
  <si>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</si>
  <si>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</si>
  <si>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</si>
  <si>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</si>
  <si>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</si>
  <si>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</si>
  <si>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</si>
  <si>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</si>
  <si>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</si>
  <si>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</si>
  <si>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</si>
  <si>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</si>
  <si>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</si>
  <si>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</si>
  <si>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</si>
  <si>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</si>
  <si>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</si>
  <si>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</si>
  <si>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</si>
  <si>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</si>
  <si>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</si>
  <si>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</si>
  <si>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</si>
  <si>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</si>
  <si>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</si>
  <si>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</si>
  <si>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</si>
  <si>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</si>
  <si>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</si>
  <si>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</si>
  <si>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</si>
  <si>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</si>
  <si>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</si>
  <si>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</si>
  <si>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</si>
  <si>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</si>
  <si>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</si>
  <si>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</si>
  <si>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</si>
  <si>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</si>
  <si>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</si>
  <si>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</si>
  <si>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</si>
  <si>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</si>
  <si>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</si>
  <si>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</si>
  <si>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</si>
  <si>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</si>
  <si>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</si>
  <si>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</si>
  <si>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</si>
  <si>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</si>
  <si>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</si>
  <si>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</si>
  <si>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</si>
  <si>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</si>
  <si>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</si>
  <si>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</si>
  <si>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</si>
  <si>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</si>
  <si>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</si>
  <si>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</si>
  <si>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</si>
  <si>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</si>
  <si>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</si>
  <si>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</si>
  <si>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</si>
  <si>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</si>
  <si>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</si>
  <si>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</si>
  <si>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</si>
  <si>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</si>
  <si>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</si>
  <si>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</si>
  <si>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</si>
  <si>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</si>
  <si>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</si>
  <si>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</si>
  <si>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</si>
  <si>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</si>
  <si>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</si>
  <si>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</si>
  <si>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</si>
  <si>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</si>
  <si>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</si>
  <si>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</si>
  <si>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</si>
  <si>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</si>
  <si>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</si>
  <si>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</si>
  <si>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</si>
  <si>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</si>
  <si>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</si>
  <si>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</si>
  <si>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</si>
  <si>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</si>
  <si>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</si>
  <si>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</si>
  <si>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</si>
  <si>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</si>
  <si>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</si>
  <si>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</si>
  <si>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</si>
  <si>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</si>
  <si>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</si>
  <si>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</si>
  <si>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</si>
  <si>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</si>
  <si>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</si>
  <si>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</si>
  <si>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</si>
  <si>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</si>
  <si>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</si>
  <si>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</si>
  <si>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</si>
  <si>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</si>
  <si>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</si>
  <si>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</si>
  <si>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</si>
  <si>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</si>
  <si>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</si>
  <si>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</si>
  <si>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</si>
  <si>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</si>
  <si>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</si>
  <si>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</si>
  <si>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</si>
  <si>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</si>
  <si>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</si>
  <si>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</si>
  <si>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</si>
  <si>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</si>
  <si>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</si>
  <si>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</si>
  <si>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</si>
  <si>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</si>
  <si>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</si>
  <si>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</si>
  <si>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</si>
  <si>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</si>
  <si>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</si>
  <si>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</si>
  <si>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</si>
  <si>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</si>
  <si>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</si>
  <si>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</si>
  <si>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</si>
  <si>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</si>
  <si>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</si>
  <si>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</si>
  <si>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</si>
  <si>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</si>
  <si>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</si>
  <si>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</si>
  <si>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</si>
  <si>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</si>
  <si>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</si>
  <si>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</si>
  <si>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</si>
  <si>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</si>
  <si>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</si>
  <si>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</si>
  <si>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</si>
  <si>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</si>
  <si>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</si>
  <si>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</si>
  <si>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</si>
  <si>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</si>
  <si>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</si>
  <si>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</si>
  <si>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</si>
  <si>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</si>
  <si>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</si>
  <si>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</si>
  <si>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</si>
  <si>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</si>
  <si>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</si>
  <si>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</si>
  <si>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</si>
  <si>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</si>
  <si>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</si>
  <si>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</si>
  <si>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</si>
  <si>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</si>
  <si>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1 1715030 10 0000 150</t>
  </si>
  <si>
    <t>к решению №74 вн.семнадцатой сессии Совета депутатов Садовского сельсовета Краснозерского района Новосибирской области от 15.11.2021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</si>
</sst>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42" t="s">
        <v>239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6" t="s">
        <v>223</v>
      </c>
      <c r="B8" s="136"/>
      <c r="C8" s="136"/>
      <c r="D8" s="136"/>
      <c r="E8" s="13"/>
      <c r="F8" s="13"/>
    </row>
    <row r="9" spans="1:11" s="14" customFormat="1" ht="0.75" hidden="1" customHeight="1">
      <c r="A9" s="137"/>
      <c r="B9" s="137"/>
      <c r="C9" s="137"/>
      <c r="D9" s="137"/>
      <c r="E9" s="15"/>
    </row>
    <row r="10" spans="1:11" s="14" customFormat="1" ht="0.75" hidden="1" customHeight="1">
      <c r="A10" s="141"/>
      <c r="B10" s="141"/>
      <c r="C10" s="141"/>
      <c r="D10" s="141"/>
      <c r="E10" s="15"/>
    </row>
    <row r="11" spans="1:11" s="10" customFormat="1" hidden="1">
      <c r="A11" s="2"/>
      <c r="B11" s="7"/>
      <c r="C11" s="137"/>
      <c r="D11" s="13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8" t="s">
        <v>0</v>
      </c>
      <c r="B13" s="138"/>
      <c r="C13" s="113" t="s">
        <v>75</v>
      </c>
      <c r="D13" s="113" t="s">
        <v>204</v>
      </c>
      <c r="E13" s="106"/>
      <c r="F13" s="106"/>
      <c r="G13" s="113" t="s">
        <v>205</v>
      </c>
      <c r="H13" s="113" t="s">
        <v>224</v>
      </c>
    </row>
    <row r="14" spans="1:11" s="10" customFormat="1" ht="6.75" customHeight="1">
      <c r="A14" s="138"/>
      <c r="B14" s="138"/>
      <c r="C14" s="114"/>
      <c r="D14" s="114"/>
      <c r="E14" s="106"/>
      <c r="F14" s="106"/>
      <c r="G14" s="114"/>
      <c r="H14" s="114"/>
    </row>
    <row r="15" spans="1:11" s="3" customFormat="1" ht="15.75">
      <c r="A15" s="140" t="s">
        <v>113</v>
      </c>
      <c r="B15" s="140"/>
      <c r="C15" s="107" t="s">
        <v>104</v>
      </c>
      <c r="D15" s="108">
        <f>D17+D46+D55+D61+D43+D86+D64+D29+D79+D80+D71+D77+D89</f>
        <v>1082.5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4" t="s">
        <v>100</v>
      </c>
      <c r="B16" s="134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105</v>
      </c>
      <c r="B23" s="144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34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39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217</v>
      </c>
      <c r="B32" s="143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218</v>
      </c>
      <c r="B36" s="143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6" t="s">
        <v>92</v>
      </c>
      <c r="B46" s="14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7" t="s">
        <v>95</v>
      </c>
      <c r="B47" s="117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7" t="s">
        <v>93</v>
      </c>
      <c r="B48" s="117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7" t="s">
        <v>97</v>
      </c>
      <c r="B49" s="117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20" t="s">
        <v>141</v>
      </c>
      <c r="B50" s="120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34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20" t="s">
        <v>145</v>
      </c>
      <c r="B52" s="120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34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20" t="s">
        <v>33</v>
      </c>
      <c r="B56" s="120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7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103</v>
      </c>
      <c r="B58" s="117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112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6" customFormat="1" ht="46.5" customHeight="1">
      <c r="A89" s="112" t="s">
        <v>233</v>
      </c>
      <c r="B89" s="95"/>
      <c r="C89" s="111" t="s">
        <v>234</v>
      </c>
      <c r="D89" s="69">
        <v>20.100000000000001</v>
      </c>
      <c r="E89" s="73"/>
      <c r="F89" s="74"/>
      <c r="G89" s="74"/>
      <c r="H89" s="74"/>
    </row>
    <row r="90" spans="1:8" s="6" customFormat="1" ht="46.5" customHeight="1">
      <c r="A90" s="94" t="s">
        <v>236</v>
      </c>
      <c r="B90" s="95"/>
      <c r="C90" s="100" t="s">
        <v>235</v>
      </c>
      <c r="D90" s="69">
        <v>20.100000000000001</v>
      </c>
      <c r="E90" s="73"/>
      <c r="F90" s="74"/>
      <c r="G90" s="74"/>
      <c r="H90" s="74"/>
    </row>
    <row r="91" spans="1:8" s="6" customFormat="1" ht="46.5" customHeight="1">
      <c r="A91" s="94" t="s">
        <v>238</v>
      </c>
      <c r="B91" s="95"/>
      <c r="C91" s="100" t="s">
        <v>237</v>
      </c>
      <c r="D91" s="69">
        <v>20.100000000000001</v>
      </c>
      <c r="E91" s="73"/>
      <c r="F91" s="74"/>
      <c r="G91" s="74"/>
      <c r="H91" s="74"/>
    </row>
    <row r="92" spans="1:8" s="7" customFormat="1" ht="18" customHeight="1">
      <c r="A92" s="133" t="s">
        <v>13</v>
      </c>
      <c r="B92" s="133"/>
      <c r="C92" s="101" t="s">
        <v>1</v>
      </c>
      <c r="D92" s="75">
        <f>D94+D97+D124+D146+D114+D116+D151+D154+D121</f>
        <v>8377.6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3291.2999999999997</v>
      </c>
      <c r="H92" s="75">
        <f>H94+H97+H124+H146+H114+H116+H151+H154+H121</f>
        <v>3360</v>
      </c>
    </row>
    <row r="93" spans="1:8" s="22" customFormat="1" ht="48" customHeight="1">
      <c r="A93" s="135" t="s">
        <v>169</v>
      </c>
      <c r="B93" s="135"/>
      <c r="C93" s="98" t="s">
        <v>170</v>
      </c>
      <c r="D93" s="56">
        <f>D92</f>
        <v>8377.6</v>
      </c>
      <c r="E93" s="56">
        <f t="shared" ref="E93:H93" si="13">E92</f>
        <v>0</v>
      </c>
      <c r="F93" s="56">
        <f t="shared" si="13"/>
        <v>0</v>
      </c>
      <c r="G93" s="56">
        <f t="shared" si="13"/>
        <v>3291.2999999999997</v>
      </c>
      <c r="H93" s="56">
        <f t="shared" si="13"/>
        <v>3360</v>
      </c>
    </row>
    <row r="94" spans="1:8" s="7" customFormat="1" ht="31.5">
      <c r="A94" s="128" t="s">
        <v>195</v>
      </c>
      <c r="B94" s="128"/>
      <c r="C94" s="102" t="s">
        <v>177</v>
      </c>
      <c r="D94" s="76">
        <f>D95</f>
        <v>4066.4</v>
      </c>
      <c r="E94" s="76">
        <f t="shared" ref="E94:H95" si="14">E95</f>
        <v>0</v>
      </c>
      <c r="F94" s="76">
        <f t="shared" si="14"/>
        <v>0</v>
      </c>
      <c r="G94" s="76">
        <f t="shared" si="14"/>
        <v>3180.1</v>
      </c>
      <c r="H94" s="76">
        <f t="shared" si="14"/>
        <v>3244.4</v>
      </c>
    </row>
    <row r="95" spans="1:8" s="7" customFormat="1" ht="24.75" customHeight="1">
      <c r="A95" s="129" t="s">
        <v>196</v>
      </c>
      <c r="B95" s="130"/>
      <c r="C95" s="103" t="s">
        <v>138</v>
      </c>
      <c r="D95" s="56">
        <v>4066.4</v>
      </c>
      <c r="E95" s="56">
        <f t="shared" si="14"/>
        <v>0</v>
      </c>
      <c r="F95" s="56">
        <f t="shared" si="14"/>
        <v>0</v>
      </c>
      <c r="G95" s="56">
        <f t="shared" si="14"/>
        <v>3180.1</v>
      </c>
      <c r="H95" s="56">
        <f t="shared" si="14"/>
        <v>3244.4</v>
      </c>
    </row>
    <row r="96" spans="1:8" s="7" customFormat="1" ht="39" customHeight="1">
      <c r="A96" s="118" t="s">
        <v>197</v>
      </c>
      <c r="B96" s="117"/>
      <c r="C96" s="110" t="s">
        <v>232</v>
      </c>
      <c r="D96" s="56">
        <v>4066.4</v>
      </c>
      <c r="E96" s="77"/>
      <c r="F96" s="78"/>
      <c r="G96" s="79">
        <v>3180.1</v>
      </c>
      <c r="H96" s="79">
        <v>3244.4</v>
      </c>
    </row>
    <row r="97" spans="1:8" s="6" customFormat="1" ht="48" hidden="1">
      <c r="A97" s="120" t="s">
        <v>38</v>
      </c>
      <c r="B97" s="120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20"/>
      <c r="B98" s="120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109</v>
      </c>
      <c r="B114" s="87"/>
      <c r="C114" s="28" t="s">
        <v>112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110</v>
      </c>
      <c r="B115" s="87"/>
      <c r="C115" s="28" t="s">
        <v>111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190</v>
      </c>
      <c r="B116" s="89"/>
      <c r="C116" s="36" t="s">
        <v>139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191</v>
      </c>
      <c r="B117" s="87"/>
      <c r="C117" s="27" t="s">
        <v>163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192</v>
      </c>
      <c r="B118" s="87"/>
      <c r="C118" s="27" t="s">
        <v>164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193</v>
      </c>
      <c r="B119" s="87"/>
      <c r="C119" s="28" t="s">
        <v>124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194</v>
      </c>
      <c r="B120" s="87"/>
      <c r="C120" s="28" t="s">
        <v>165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207</v>
      </c>
      <c r="B121" s="122"/>
      <c r="C121" s="28" t="s">
        <v>208</v>
      </c>
      <c r="D121" s="56">
        <v>450.7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209</v>
      </c>
      <c r="B122" s="89"/>
      <c r="C122" s="28" t="s">
        <v>112</v>
      </c>
      <c r="D122" s="56">
        <v>450.7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210</v>
      </c>
      <c r="B123" s="89"/>
      <c r="C123" s="28" t="s">
        <v>211</v>
      </c>
      <c r="D123" s="56">
        <v>450.7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198</v>
      </c>
      <c r="B124" s="122"/>
      <c r="C124" s="36" t="s">
        <v>178</v>
      </c>
      <c r="D124" s="76">
        <f t="shared" ref="D124:G124" si="15">D126+D128</f>
        <v>110</v>
      </c>
      <c r="E124" s="76">
        <f t="shared" si="15"/>
        <v>0</v>
      </c>
      <c r="F124" s="76">
        <f t="shared" si="15"/>
        <v>0</v>
      </c>
      <c r="G124" s="76">
        <f t="shared" si="15"/>
        <v>111.19999999999999</v>
      </c>
      <c r="H124" s="76">
        <f>H126+H128</f>
        <v>115.6</v>
      </c>
    </row>
    <row r="125" spans="1:8" s="6" customFormat="1" ht="57.75" hidden="1" customHeight="1">
      <c r="A125" s="116"/>
      <c r="B125" s="116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214</v>
      </c>
      <c r="B126" s="86"/>
      <c r="C126" s="37" t="s">
        <v>212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215</v>
      </c>
      <c r="B127" s="86"/>
      <c r="C127" s="36" t="s">
        <v>213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199</v>
      </c>
      <c r="B128" s="117"/>
      <c r="C128" s="28" t="s">
        <v>125</v>
      </c>
      <c r="D128" s="56">
        <v>109.9</v>
      </c>
      <c r="E128" s="56">
        <f t="shared" ref="E128:F129" si="16">E129</f>
        <v>0</v>
      </c>
      <c r="F128" s="56">
        <f t="shared" si="16"/>
        <v>0</v>
      </c>
      <c r="G128" s="56">
        <v>111.1</v>
      </c>
      <c r="H128" s="56">
        <v>115.5</v>
      </c>
    </row>
    <row r="129" spans="1:8" s="6" customFormat="1" ht="38.25" customHeight="1">
      <c r="A129" s="118" t="s">
        <v>200</v>
      </c>
      <c r="B129" s="117"/>
      <c r="C129" s="28" t="s">
        <v>166</v>
      </c>
      <c r="D129" s="56">
        <v>109.9</v>
      </c>
      <c r="E129" s="56">
        <f t="shared" si="16"/>
        <v>0</v>
      </c>
      <c r="F129" s="56">
        <f t="shared" si="16"/>
        <v>0</v>
      </c>
      <c r="G129" s="56">
        <v>111.1</v>
      </c>
      <c r="H129" s="56">
        <v>115.5</v>
      </c>
    </row>
    <row r="130" spans="1:8" s="6" customFormat="1" ht="40.15" hidden="1" customHeight="1">
      <c r="A130" s="115" t="s">
        <v>22</v>
      </c>
      <c r="B130" s="115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5"/>
      <c r="B131" s="115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5" t="s">
        <v>23</v>
      </c>
      <c r="B132" s="115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5" t="s">
        <v>24</v>
      </c>
      <c r="B133" s="115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5" t="s">
        <v>25</v>
      </c>
      <c r="B134" s="115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5" t="s">
        <v>26</v>
      </c>
      <c r="B135" s="115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3" t="s">
        <v>27</v>
      </c>
      <c r="B136" s="124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3" t="s">
        <v>50</v>
      </c>
      <c r="B137" s="124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3" t="s">
        <v>80</v>
      </c>
      <c r="B138" s="124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3" t="s">
        <v>82</v>
      </c>
      <c r="B139" s="124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3" t="s">
        <v>28</v>
      </c>
      <c r="B140" s="124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3"/>
      <c r="B141" s="124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3"/>
      <c r="B142" s="124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3"/>
      <c r="B143" s="124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3"/>
      <c r="B144" s="124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3"/>
      <c r="B145" s="124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5" t="s">
        <v>55</v>
      </c>
      <c r="B146" s="125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6" t="s">
        <v>54</v>
      </c>
      <c r="B147" s="126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5" t="s">
        <v>15</v>
      </c>
      <c r="B148" s="125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5" t="s">
        <v>57</v>
      </c>
      <c r="B149" s="125"/>
      <c r="C149" s="39" t="s">
        <v>43</v>
      </c>
      <c r="D149" s="47"/>
      <c r="E149" s="44"/>
      <c r="F149" s="45"/>
      <c r="G149" s="45"/>
      <c r="H149" s="45"/>
    </row>
    <row r="150" spans="1:8" s="6" customFormat="1" ht="28.15" hidden="1" customHeight="1">
      <c r="A150" s="125"/>
      <c r="B150" s="125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21" t="s">
        <v>159</v>
      </c>
      <c r="B152" s="115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21" t="s">
        <v>162</v>
      </c>
      <c r="B153" s="115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9" t="s">
        <v>201</v>
      </c>
      <c r="B154" s="119"/>
      <c r="C154" s="35" t="s">
        <v>56</v>
      </c>
      <c r="D154" s="56">
        <v>3750.5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7"/>
      <c r="B155" s="127"/>
      <c r="C155" s="36" t="s">
        <v>43</v>
      </c>
      <c r="D155" s="46"/>
      <c r="E155" s="44"/>
      <c r="F155" s="45"/>
      <c r="G155" s="45"/>
      <c r="H155" s="45"/>
    </row>
    <row r="156" spans="1:8" s="6" customFormat="1" ht="37.5" hidden="1" customHeight="1">
      <c r="A156" s="126" t="s">
        <v>171</v>
      </c>
      <c r="B156" s="126"/>
      <c r="C156" s="28" t="s">
        <v>173</v>
      </c>
      <c r="D156" s="48">
        <f>D157</f>
        <v>0</v>
      </c>
      <c r="E156" s="44"/>
      <c r="F156" s="45"/>
      <c r="G156" s="45"/>
      <c r="H156" s="45"/>
    </row>
    <row r="157" spans="1:8" s="6" customFormat="1" ht="3.75" hidden="1" customHeight="1">
      <c r="A157" s="126" t="s">
        <v>172</v>
      </c>
      <c r="B157" s="126"/>
      <c r="C157" s="28" t="s">
        <v>174</v>
      </c>
      <c r="D157" s="42"/>
      <c r="E157" s="44"/>
      <c r="F157" s="45"/>
      <c r="G157" s="45"/>
      <c r="H157" s="45"/>
    </row>
    <row r="158" spans="1:8" s="6" customFormat="1" ht="28.5" customHeight="1">
      <c r="A158" s="126" t="s">
        <v>202</v>
      </c>
      <c r="B158" s="126"/>
      <c r="C158" s="36" t="s">
        <v>149</v>
      </c>
      <c r="D158" s="56">
        <v>3750.5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21" t="s">
        <v>203</v>
      </c>
      <c r="B159" s="115"/>
      <c r="C159" s="28" t="s">
        <v>150</v>
      </c>
      <c r="D159" s="56">
        <v>3694.7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5"/>
      <c r="B160" s="115"/>
      <c r="C160" s="40" t="s">
        <v>2</v>
      </c>
      <c r="D160" s="49">
        <f>D15+D92</f>
        <v>9460.1</v>
      </c>
      <c r="E160" s="49" t="e">
        <f>E15+E92</f>
        <v>#REF!</v>
      </c>
      <c r="F160" s="49" t="e">
        <f>F15+F92</f>
        <v>#REF!</v>
      </c>
      <c r="G160" s="49">
        <f>G15+G92</f>
        <v>4399.5999999999995</v>
      </c>
      <c r="H160" s="49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2021-12-27T09:48:10Z</dcterms:modified>
</cp:coreProperties>
</file>